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4 год\Заседание правительства КК за 1 квартал 2024\5. На сайт\Аналитические данные\"/>
    </mc:Choice>
  </mc:AlternateContent>
  <bookViews>
    <workbookView xWindow="0" yWindow="0" windowWidth="28800" windowHeight="11400"/>
  </bookViews>
  <sheets>
    <sheet name="TDSheet" sheetId="1" r:id="rId1"/>
  </sheets>
  <definedNames>
    <definedName name="_xlnm._FilterDatabase" localSheetId="0" hidden="1">TDSheet!$A$7:$K$42</definedName>
  </definedNames>
  <calcPr calcId="162913"/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6" i="1"/>
  <c r="I27" i="1"/>
  <c r="I28" i="1"/>
  <c r="I29" i="1"/>
  <c r="I30" i="1"/>
  <c r="I31" i="1"/>
  <c r="I32" i="1"/>
  <c r="I33" i="1"/>
  <c r="I34" i="1"/>
  <c r="I35" i="1"/>
  <c r="I36" i="1"/>
  <c r="I37" i="1"/>
  <c r="I42" i="1"/>
  <c r="I9" i="1"/>
</calcChain>
</file>

<file path=xl/sharedStrings.xml><?xml version="1.0" encoding="utf-8"?>
<sst xmlns="http://schemas.openxmlformats.org/spreadsheetml/2006/main" count="206" uniqueCount="58">
  <si>
    <t>Госпрограмма</t>
  </si>
  <si>
    <t>Итого</t>
  </si>
  <si>
    <t>540</t>
  </si>
  <si>
    <t>Иные межбюджетные трансферты</t>
  </si>
  <si>
    <t>02</t>
  </si>
  <si>
    <t>Государственная программа Камчатского края  "Развитие образования в Камчатском крае"</t>
  </si>
  <si>
    <t>1010000</t>
  </si>
  <si>
    <t>Петропавловск-Камчатский городской округ</t>
  </si>
  <si>
    <t>1020000</t>
  </si>
  <si>
    <t>Елизовский муниципальный район</t>
  </si>
  <si>
    <t>1030000</t>
  </si>
  <si>
    <t>Усть-Камчатский муниципальный район</t>
  </si>
  <si>
    <t>1040000</t>
  </si>
  <si>
    <t>Усть-Большерецкий муниципальный район</t>
  </si>
  <si>
    <t>1050000</t>
  </si>
  <si>
    <t>Соболевский муниципальный район</t>
  </si>
  <si>
    <t>1060000</t>
  </si>
  <si>
    <t>Мильковский муниципальный округ</t>
  </si>
  <si>
    <t>1070000</t>
  </si>
  <si>
    <t>Быстринский муниципальный район</t>
  </si>
  <si>
    <t>1080000</t>
  </si>
  <si>
    <t>Алеутский муниципальный округ</t>
  </si>
  <si>
    <t>1090000</t>
  </si>
  <si>
    <t>Вилючинский городской округ</t>
  </si>
  <si>
    <t>1100000</t>
  </si>
  <si>
    <t>Городской округ "поселок Палана"</t>
  </si>
  <si>
    <t>1110000</t>
  </si>
  <si>
    <t>Олюторский муниципальный район</t>
  </si>
  <si>
    <t>1120000</t>
  </si>
  <si>
    <t>Карагинский муниципальный район</t>
  </si>
  <si>
    <t>1130000</t>
  </si>
  <si>
    <t>Тигильский муниципальный район</t>
  </si>
  <si>
    <t>1140000</t>
  </si>
  <si>
    <t>Пенжинский муниципальный район</t>
  </si>
  <si>
    <t>12</t>
  </si>
  <si>
    <t>Государственная программа Камчатского края "Развитие транспортной системы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</si>
  <si>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</si>
  <si>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</si>
  <si>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</si>
  <si>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</si>
  <si>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</si>
  <si>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</si>
  <si>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5141000</t>
  </si>
  <si>
    <t>Сельское поселение "село Каменское"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</si>
  <si>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</si>
  <si>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</si>
  <si>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5021000</t>
  </si>
  <si>
    <t>Елизовское городское поселение</t>
  </si>
  <si>
    <t>тыс. рублей</t>
  </si>
  <si>
    <t>Вид расходов</t>
  </si>
  <si>
    <t>Наименование вида расходов</t>
  </si>
  <si>
    <t>Наименование Госпрограммы</t>
  </si>
  <si>
    <t>ДопЭК</t>
  </si>
  <si>
    <t>Наименование муниципального образования</t>
  </si>
  <si>
    <t>Годовой объем ассигнований на 2024 год</t>
  </si>
  <si>
    <t>Исполнение                     на 01.04.2024</t>
  </si>
  <si>
    <t xml:space="preserve">% исполнения </t>
  </si>
  <si>
    <t>Сведения о расходах краевого бюджета, направленных на предоставление иных межбюджетных трансфертов бюджетам муниципальных образований, в соответствии с Законом Камчатского края от 23.11.2023 № 300 "О краевом бюджете на 2024 год и на плановый период 2025 и 2026 годов" за 1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</si>
</sst>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#,##0.0"/>
  </numFmts>
  <fonts count="10" x14ac:knownFonts="1">
    <font>
      <sz val="8"/>
      <name val="Arial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49" fontId="5" fillId="0" borderId="0" xfId="0" applyNumberFormat="1" applyFont="1" applyFill="1" applyAlignment="1" applyProtection="1">
      <alignment horizontal="right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Alignment="1" applyProtection="1">
      <alignment wrapText="1"/>
    </xf>
    <xf numFmtId="0" fontId="9" fillId="0" borderId="0" xfId="0" applyFont="1" applyAlignment="1">
      <alignment wrapText="1"/>
    </xf>
    <xf numFmtId="166" fontId="2" fillId="0" borderId="1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6" fontId="1" fillId="0" borderId="1" xfId="0" applyNumberFormat="1" applyFont="1" applyBorder="1" applyAlignment="1">
      <alignment horizontal="right" vertical="center" wrapText="1"/>
    </xf>
    <xf numFmtId="0" fontId="8" fillId="0" borderId="0" xfId="0" applyFont="1" applyFill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45"/>
  <sheetViews>
    <sheetView tabSelected="1" view="pageBreakPreview" zoomScaleNormal="100" zoomScaleSheetLayoutView="100" workbookViewId="0">
      <selection activeCell="F4" sqref="F4"/>
    </sheetView>
  </sheetViews>
  <sheetFormatPr defaultColWidth="10.5" defaultRowHeight="11.25" x14ac:dyDescent="0.2"/>
  <cols>
    <col min="1" max="1" width="11.83203125" style="1" customWidth="1"/>
    <col min="2" max="2" width="30.5" style="1" customWidth="1"/>
    <col min="3" max="3" width="15.33203125" style="1" customWidth="1"/>
    <col min="4" max="4" width="42.33203125" style="1" customWidth="1"/>
    <col min="5" max="5" width="11.6640625" style="1" customWidth="1"/>
    <col min="6" max="6" width="46.6640625" style="1" customWidth="1"/>
    <col min="7" max="7" width="23.33203125" style="1" customWidth="1"/>
    <col min="8" max="8" width="19.83203125" style="1" customWidth="1"/>
    <col min="9" max="9" width="19" customWidth="1"/>
  </cols>
  <sheetData>
    <row r="1" spans="1:11" s="1" customFormat="1" ht="63.75" customHeight="1" x14ac:dyDescent="0.3">
      <c r="A1" s="22" t="s">
        <v>57</v>
      </c>
      <c r="B1" s="22"/>
      <c r="C1" s="22"/>
      <c r="D1" s="22"/>
      <c r="E1" s="22"/>
      <c r="F1" s="22"/>
      <c r="G1" s="22"/>
      <c r="H1" s="22"/>
      <c r="I1" s="22"/>
      <c r="J1" s="17"/>
      <c r="K1" s="18"/>
    </row>
    <row r="2" spans="1:11" s="1" customFormat="1" x14ac:dyDescent="0.2"/>
    <row r="3" spans="1:11" s="1" customFormat="1" x14ac:dyDescent="0.2"/>
    <row r="4" spans="1:11" s="1" customFormat="1" x14ac:dyDescent="0.2"/>
    <row r="5" spans="1:11" s="1" customFormat="1" x14ac:dyDescent="0.2"/>
    <row r="6" spans="1:11" ht="12" x14ac:dyDescent="0.2">
      <c r="I6" s="13" t="s">
        <v>48</v>
      </c>
    </row>
    <row r="7" spans="1:11" s="1" customFormat="1" ht="38.25" x14ac:dyDescent="0.2">
      <c r="A7" s="14" t="s">
        <v>49</v>
      </c>
      <c r="B7" s="14" t="s">
        <v>50</v>
      </c>
      <c r="C7" s="14" t="s">
        <v>0</v>
      </c>
      <c r="D7" s="14" t="s">
        <v>51</v>
      </c>
      <c r="E7" s="14" t="s">
        <v>52</v>
      </c>
      <c r="F7" s="14" t="s">
        <v>53</v>
      </c>
      <c r="G7" s="14" t="s">
        <v>54</v>
      </c>
      <c r="H7" s="14" t="s">
        <v>55</v>
      </c>
      <c r="I7" s="14" t="s">
        <v>56</v>
      </c>
    </row>
    <row r="8" spans="1:11" s="16" customFormat="1" x14ac:dyDescent="0.2">
      <c r="A8" s="15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5">
        <v>7</v>
      </c>
      <c r="H8" s="15">
        <v>8</v>
      </c>
      <c r="I8" s="15">
        <v>9</v>
      </c>
    </row>
    <row r="9" spans="1:11" ht="27" x14ac:dyDescent="0.2">
      <c r="A9" s="5" t="s">
        <v>2</v>
      </c>
      <c r="B9" s="5" t="s">
        <v>3</v>
      </c>
      <c r="C9" s="5"/>
      <c r="D9" s="5"/>
      <c r="E9" s="5"/>
      <c r="F9" s="5"/>
      <c r="G9" s="6">
        <v>1267254.35033</v>
      </c>
      <c r="H9" s="6">
        <v>198537.0429</v>
      </c>
      <c r="I9" s="19">
        <f>H9/G9*100</f>
        <v>15.666708332727353</v>
      </c>
    </row>
    <row r="10" spans="1:11" ht="38.25" x14ac:dyDescent="0.2">
      <c r="A10" s="7" t="s">
        <v>2</v>
      </c>
      <c r="B10" s="7" t="s">
        <v>3</v>
      </c>
      <c r="C10" s="7" t="s">
        <v>4</v>
      </c>
      <c r="D10" s="7" t="s">
        <v>5</v>
      </c>
      <c r="E10" s="7" t="s">
        <v>6</v>
      </c>
      <c r="F10" s="7" t="s">
        <v>7</v>
      </c>
      <c r="G10" s="8">
        <v>159763</v>
      </c>
      <c r="H10" s="8">
        <v>36448.031999999999</v>
      </c>
      <c r="I10" s="20">
        <f t="shared" ref="I10:I42" si="0">H10/G10*100</f>
        <v>22.813812960447663</v>
      </c>
    </row>
    <row r="11" spans="1:11" ht="38.25" x14ac:dyDescent="0.2">
      <c r="A11" s="7" t="s">
        <v>2</v>
      </c>
      <c r="B11" s="7" t="s">
        <v>3</v>
      </c>
      <c r="C11" s="7" t="s">
        <v>4</v>
      </c>
      <c r="D11" s="7" t="s">
        <v>5</v>
      </c>
      <c r="E11" s="7" t="s">
        <v>8</v>
      </c>
      <c r="F11" s="7" t="s">
        <v>9</v>
      </c>
      <c r="G11" s="8">
        <v>70005.100000000006</v>
      </c>
      <c r="H11" s="8">
        <v>17000</v>
      </c>
      <c r="I11" s="20">
        <f t="shared" si="0"/>
        <v>24.283945026862327</v>
      </c>
    </row>
    <row r="12" spans="1:11" ht="38.25" x14ac:dyDescent="0.2">
      <c r="A12" s="7" t="s">
        <v>2</v>
      </c>
      <c r="B12" s="7" t="s">
        <v>3</v>
      </c>
      <c r="C12" s="7" t="s">
        <v>4</v>
      </c>
      <c r="D12" s="7" t="s">
        <v>5</v>
      </c>
      <c r="E12" s="7" t="s">
        <v>10</v>
      </c>
      <c r="F12" s="7" t="s">
        <v>11</v>
      </c>
      <c r="G12" s="8">
        <v>14835.9</v>
      </c>
      <c r="H12" s="8">
        <v>4014</v>
      </c>
      <c r="I12" s="20">
        <f t="shared" si="0"/>
        <v>27.055992558590987</v>
      </c>
    </row>
    <row r="13" spans="1:11" ht="38.25" x14ac:dyDescent="0.2">
      <c r="A13" s="7" t="s">
        <v>2</v>
      </c>
      <c r="B13" s="7" t="s">
        <v>3</v>
      </c>
      <c r="C13" s="7" t="s">
        <v>4</v>
      </c>
      <c r="D13" s="7" t="s">
        <v>5</v>
      </c>
      <c r="E13" s="7" t="s">
        <v>12</v>
      </c>
      <c r="F13" s="7" t="s">
        <v>13</v>
      </c>
      <c r="G13" s="8">
        <v>13166.9</v>
      </c>
      <c r="H13" s="8">
        <v>2990.3648800000001</v>
      </c>
      <c r="I13" s="20">
        <f t="shared" si="0"/>
        <v>22.711229522514792</v>
      </c>
    </row>
    <row r="14" spans="1:11" ht="38.25" x14ac:dyDescent="0.2">
      <c r="A14" s="7" t="s">
        <v>2</v>
      </c>
      <c r="B14" s="7" t="s">
        <v>3</v>
      </c>
      <c r="C14" s="7" t="s">
        <v>4</v>
      </c>
      <c r="D14" s="7" t="s">
        <v>5</v>
      </c>
      <c r="E14" s="7" t="s">
        <v>14</v>
      </c>
      <c r="F14" s="7" t="s">
        <v>15</v>
      </c>
      <c r="G14" s="8">
        <v>5378.2</v>
      </c>
      <c r="H14" s="8">
        <v>1025.7386300000001</v>
      </c>
      <c r="I14" s="20">
        <f t="shared" si="0"/>
        <v>19.072154810159532</v>
      </c>
    </row>
    <row r="15" spans="1:11" ht="38.25" x14ac:dyDescent="0.2">
      <c r="A15" s="7" t="s">
        <v>2</v>
      </c>
      <c r="B15" s="7" t="s">
        <v>3</v>
      </c>
      <c r="C15" s="7" t="s">
        <v>4</v>
      </c>
      <c r="D15" s="7" t="s">
        <v>5</v>
      </c>
      <c r="E15" s="7" t="s">
        <v>16</v>
      </c>
      <c r="F15" s="7" t="s">
        <v>17</v>
      </c>
      <c r="G15" s="8">
        <v>8530.7999999999993</v>
      </c>
      <c r="H15" s="8">
        <v>2073.54</v>
      </c>
      <c r="I15" s="20">
        <f t="shared" si="0"/>
        <v>24.306512871008582</v>
      </c>
    </row>
    <row r="16" spans="1:11" ht="38.25" x14ac:dyDescent="0.2">
      <c r="A16" s="7" t="s">
        <v>2</v>
      </c>
      <c r="B16" s="7" t="s">
        <v>3</v>
      </c>
      <c r="C16" s="7" t="s">
        <v>4</v>
      </c>
      <c r="D16" s="7" t="s">
        <v>5</v>
      </c>
      <c r="E16" s="7" t="s">
        <v>18</v>
      </c>
      <c r="F16" s="7" t="s">
        <v>19</v>
      </c>
      <c r="G16" s="8">
        <v>6120</v>
      </c>
      <c r="H16" s="8">
        <v>1464</v>
      </c>
      <c r="I16" s="20">
        <f t="shared" si="0"/>
        <v>23.921568627450981</v>
      </c>
    </row>
    <row r="17" spans="1:9" ht="38.25" x14ac:dyDescent="0.2">
      <c r="A17" s="7" t="s">
        <v>2</v>
      </c>
      <c r="B17" s="7" t="s">
        <v>3</v>
      </c>
      <c r="C17" s="7" t="s">
        <v>4</v>
      </c>
      <c r="D17" s="7" t="s">
        <v>5</v>
      </c>
      <c r="E17" s="7" t="s">
        <v>20</v>
      </c>
      <c r="F17" s="7" t="s">
        <v>21</v>
      </c>
      <c r="G17" s="8">
        <v>2549.9</v>
      </c>
      <c r="H17" s="9">
        <v>637.47500000000002</v>
      </c>
      <c r="I17" s="20">
        <f t="shared" si="0"/>
        <v>25</v>
      </c>
    </row>
    <row r="18" spans="1:9" ht="38.25" x14ac:dyDescent="0.2">
      <c r="A18" s="7" t="s">
        <v>2</v>
      </c>
      <c r="B18" s="7" t="s">
        <v>3</v>
      </c>
      <c r="C18" s="7" t="s">
        <v>4</v>
      </c>
      <c r="D18" s="7" t="s">
        <v>5</v>
      </c>
      <c r="E18" s="7" t="s">
        <v>22</v>
      </c>
      <c r="F18" s="7" t="s">
        <v>23</v>
      </c>
      <c r="G18" s="8">
        <v>23181.1</v>
      </c>
      <c r="H18" s="8">
        <v>4607.2334799999999</v>
      </c>
      <c r="I18" s="20">
        <f t="shared" si="0"/>
        <v>19.874956235899074</v>
      </c>
    </row>
    <row r="19" spans="1:9" ht="38.25" x14ac:dyDescent="0.2">
      <c r="A19" s="7" t="s">
        <v>2</v>
      </c>
      <c r="B19" s="7" t="s">
        <v>3</v>
      </c>
      <c r="C19" s="7" t="s">
        <v>4</v>
      </c>
      <c r="D19" s="7" t="s">
        <v>5</v>
      </c>
      <c r="E19" s="7" t="s">
        <v>24</v>
      </c>
      <c r="F19" s="7" t="s">
        <v>25</v>
      </c>
      <c r="G19" s="8">
        <v>4991.7</v>
      </c>
      <c r="H19" s="9">
        <v>905.53580999999997</v>
      </c>
      <c r="I19" s="20">
        <f t="shared" si="0"/>
        <v>18.140829977763087</v>
      </c>
    </row>
    <row r="20" spans="1:9" ht="38.25" x14ac:dyDescent="0.2">
      <c r="A20" s="7" t="s">
        <v>2</v>
      </c>
      <c r="B20" s="7" t="s">
        <v>3</v>
      </c>
      <c r="C20" s="7" t="s">
        <v>4</v>
      </c>
      <c r="D20" s="7" t="s">
        <v>5</v>
      </c>
      <c r="E20" s="7" t="s">
        <v>26</v>
      </c>
      <c r="F20" s="7" t="s">
        <v>27</v>
      </c>
      <c r="G20" s="8">
        <v>16010.4</v>
      </c>
      <c r="H20" s="8">
        <v>3887.2947600000002</v>
      </c>
      <c r="I20" s="20">
        <f t="shared" si="0"/>
        <v>24.279810373257384</v>
      </c>
    </row>
    <row r="21" spans="1:9" ht="38.25" x14ac:dyDescent="0.2">
      <c r="A21" s="7" t="s">
        <v>2</v>
      </c>
      <c r="B21" s="7" t="s">
        <v>3</v>
      </c>
      <c r="C21" s="7" t="s">
        <v>4</v>
      </c>
      <c r="D21" s="7" t="s">
        <v>5</v>
      </c>
      <c r="E21" s="7" t="s">
        <v>28</v>
      </c>
      <c r="F21" s="7" t="s">
        <v>29</v>
      </c>
      <c r="G21" s="8">
        <v>10586.1</v>
      </c>
      <c r="H21" s="8">
        <v>3000</v>
      </c>
      <c r="I21" s="20">
        <f t="shared" si="0"/>
        <v>28.339048374755578</v>
      </c>
    </row>
    <row r="22" spans="1:9" ht="38.25" x14ac:dyDescent="0.2">
      <c r="A22" s="7" t="s">
        <v>2</v>
      </c>
      <c r="B22" s="7" t="s">
        <v>3</v>
      </c>
      <c r="C22" s="7" t="s">
        <v>4</v>
      </c>
      <c r="D22" s="7" t="s">
        <v>5</v>
      </c>
      <c r="E22" s="7" t="s">
        <v>30</v>
      </c>
      <c r="F22" s="7" t="s">
        <v>31</v>
      </c>
      <c r="G22" s="8">
        <v>11590.6</v>
      </c>
      <c r="H22" s="8">
        <v>2743.40996</v>
      </c>
      <c r="I22" s="20">
        <f t="shared" si="0"/>
        <v>23.669266129449724</v>
      </c>
    </row>
    <row r="23" spans="1:9" ht="38.25" x14ac:dyDescent="0.2">
      <c r="A23" s="7" t="s">
        <v>2</v>
      </c>
      <c r="B23" s="7" t="s">
        <v>3</v>
      </c>
      <c r="C23" s="7" t="s">
        <v>4</v>
      </c>
      <c r="D23" s="7" t="s">
        <v>5</v>
      </c>
      <c r="E23" s="7" t="s">
        <v>32</v>
      </c>
      <c r="F23" s="7" t="s">
        <v>33</v>
      </c>
      <c r="G23" s="8">
        <v>11362.9</v>
      </c>
      <c r="H23" s="8">
        <v>2597.1578599999998</v>
      </c>
      <c r="I23" s="20">
        <f t="shared" si="0"/>
        <v>22.85647026727332</v>
      </c>
    </row>
    <row r="24" spans="1:9" ht="38.25" x14ac:dyDescent="0.2">
      <c r="A24" s="7" t="s">
        <v>2</v>
      </c>
      <c r="B24" s="7" t="s">
        <v>3</v>
      </c>
      <c r="C24" s="7" t="s">
        <v>34</v>
      </c>
      <c r="D24" s="7" t="s">
        <v>35</v>
      </c>
      <c r="E24" s="7" t="s">
        <v>6</v>
      </c>
      <c r="F24" s="7" t="s">
        <v>7</v>
      </c>
      <c r="G24" s="8">
        <v>736250</v>
      </c>
      <c r="H24" s="8">
        <v>103250</v>
      </c>
      <c r="I24" s="20">
        <f t="shared" si="0"/>
        <v>14.02376910016978</v>
      </c>
    </row>
    <row r="25" spans="1:9" ht="38.25" x14ac:dyDescent="0.2">
      <c r="A25" s="7" t="s">
        <v>2</v>
      </c>
      <c r="B25" s="7" t="s">
        <v>3</v>
      </c>
      <c r="C25" s="7" t="s">
        <v>34</v>
      </c>
      <c r="D25" s="7" t="s">
        <v>35</v>
      </c>
      <c r="E25" s="7" t="s">
        <v>8</v>
      </c>
      <c r="F25" s="7" t="s">
        <v>9</v>
      </c>
      <c r="G25" s="8">
        <v>18977</v>
      </c>
      <c r="H25" s="10"/>
      <c r="I25" s="20"/>
    </row>
    <row r="26" spans="1:9" ht="63.75" x14ac:dyDescent="0.2">
      <c r="A26" s="7" t="s">
        <v>2</v>
      </c>
      <c r="B26" s="7" t="s">
        <v>3</v>
      </c>
      <c r="C26" s="7" t="s">
        <v>36</v>
      </c>
      <c r="D26" s="7" t="s">
        <v>37</v>
      </c>
      <c r="E26" s="7" t="s">
        <v>6</v>
      </c>
      <c r="F26" s="7" t="s">
        <v>7</v>
      </c>
      <c r="G26" s="8">
        <v>21507.71717</v>
      </c>
      <c r="H26" s="8">
        <v>4937.5654000000004</v>
      </c>
      <c r="I26" s="20">
        <f t="shared" si="0"/>
        <v>22.957180257545669</v>
      </c>
    </row>
    <row r="27" spans="1:9" ht="63.75" x14ac:dyDescent="0.2">
      <c r="A27" s="7" t="s">
        <v>2</v>
      </c>
      <c r="B27" s="7" t="s">
        <v>3</v>
      </c>
      <c r="C27" s="7" t="s">
        <v>36</v>
      </c>
      <c r="D27" s="7" t="s">
        <v>37</v>
      </c>
      <c r="E27" s="7" t="s">
        <v>8</v>
      </c>
      <c r="F27" s="7" t="s">
        <v>9</v>
      </c>
      <c r="G27" s="8">
        <v>10753.157579999999</v>
      </c>
      <c r="H27" s="8">
        <v>2687.6959099999999</v>
      </c>
      <c r="I27" s="20">
        <f t="shared" si="0"/>
        <v>24.994480830439016</v>
      </c>
    </row>
    <row r="28" spans="1:9" ht="63.75" x14ac:dyDescent="0.2">
      <c r="A28" s="7" t="s">
        <v>2</v>
      </c>
      <c r="B28" s="7" t="s">
        <v>3</v>
      </c>
      <c r="C28" s="7" t="s">
        <v>36</v>
      </c>
      <c r="D28" s="7" t="s">
        <v>37</v>
      </c>
      <c r="E28" s="7" t="s">
        <v>10</v>
      </c>
      <c r="F28" s="7" t="s">
        <v>11</v>
      </c>
      <c r="G28" s="8">
        <v>2529.5959699999999</v>
      </c>
      <c r="H28" s="9">
        <v>621.69899999999996</v>
      </c>
      <c r="I28" s="20">
        <f t="shared" si="0"/>
        <v>24.5770078452489</v>
      </c>
    </row>
    <row r="29" spans="1:9" ht="63.75" x14ac:dyDescent="0.2">
      <c r="A29" s="7" t="s">
        <v>2</v>
      </c>
      <c r="B29" s="7" t="s">
        <v>3</v>
      </c>
      <c r="C29" s="7" t="s">
        <v>36</v>
      </c>
      <c r="D29" s="7" t="s">
        <v>37</v>
      </c>
      <c r="E29" s="7" t="s">
        <v>12</v>
      </c>
      <c r="F29" s="7" t="s">
        <v>13</v>
      </c>
      <c r="G29" s="8">
        <v>2529.5959699999999</v>
      </c>
      <c r="H29" s="9">
        <v>555</v>
      </c>
      <c r="I29" s="20">
        <f t="shared" si="0"/>
        <v>21.940262657834644</v>
      </c>
    </row>
    <row r="30" spans="1:9" ht="63.75" x14ac:dyDescent="0.2">
      <c r="A30" s="7" t="s">
        <v>2</v>
      </c>
      <c r="B30" s="7" t="s">
        <v>3</v>
      </c>
      <c r="C30" s="7" t="s">
        <v>36</v>
      </c>
      <c r="D30" s="7" t="s">
        <v>37</v>
      </c>
      <c r="E30" s="7" t="s">
        <v>14</v>
      </c>
      <c r="F30" s="7" t="s">
        <v>15</v>
      </c>
      <c r="G30" s="9">
        <v>632.42424000000005</v>
      </c>
      <c r="H30" s="9">
        <v>118.38491</v>
      </c>
      <c r="I30" s="20">
        <f t="shared" si="0"/>
        <v>18.719223981674073</v>
      </c>
    </row>
    <row r="31" spans="1:9" ht="63.75" x14ac:dyDescent="0.2">
      <c r="A31" s="7" t="s">
        <v>2</v>
      </c>
      <c r="B31" s="7" t="s">
        <v>3</v>
      </c>
      <c r="C31" s="7" t="s">
        <v>36</v>
      </c>
      <c r="D31" s="7" t="s">
        <v>37</v>
      </c>
      <c r="E31" s="7" t="s">
        <v>18</v>
      </c>
      <c r="F31" s="7" t="s">
        <v>19</v>
      </c>
      <c r="G31" s="8">
        <v>1264.74747</v>
      </c>
      <c r="H31" s="9">
        <v>324.89100000000002</v>
      </c>
      <c r="I31" s="20">
        <f t="shared" si="0"/>
        <v>25.688211101936421</v>
      </c>
    </row>
    <row r="32" spans="1:9" ht="63.75" x14ac:dyDescent="0.2">
      <c r="A32" s="7" t="s">
        <v>2</v>
      </c>
      <c r="B32" s="7" t="s">
        <v>3</v>
      </c>
      <c r="C32" s="7" t="s">
        <v>36</v>
      </c>
      <c r="D32" s="7" t="s">
        <v>37</v>
      </c>
      <c r="E32" s="7" t="s">
        <v>22</v>
      </c>
      <c r="F32" s="7" t="s">
        <v>23</v>
      </c>
      <c r="G32" s="8">
        <v>2529.5959699999999</v>
      </c>
      <c r="H32" s="9">
        <v>632.39952000000005</v>
      </c>
      <c r="I32" s="20">
        <f t="shared" si="0"/>
        <v>25.000020853132533</v>
      </c>
    </row>
    <row r="33" spans="1:9" ht="63.75" x14ac:dyDescent="0.2">
      <c r="A33" s="7" t="s">
        <v>2</v>
      </c>
      <c r="B33" s="7" t="s">
        <v>3</v>
      </c>
      <c r="C33" s="7" t="s">
        <v>36</v>
      </c>
      <c r="D33" s="7" t="s">
        <v>37</v>
      </c>
      <c r="E33" s="7" t="s">
        <v>24</v>
      </c>
      <c r="F33" s="7" t="s">
        <v>25</v>
      </c>
      <c r="G33" s="9">
        <v>632.42424000000005</v>
      </c>
      <c r="H33" s="9">
        <v>132.07553999999999</v>
      </c>
      <c r="I33" s="20">
        <f t="shared" si="0"/>
        <v>20.884009759018721</v>
      </c>
    </row>
    <row r="34" spans="1:9" ht="63.75" x14ac:dyDescent="0.2">
      <c r="A34" s="7" t="s">
        <v>2</v>
      </c>
      <c r="B34" s="7" t="s">
        <v>3</v>
      </c>
      <c r="C34" s="7" t="s">
        <v>36</v>
      </c>
      <c r="D34" s="7" t="s">
        <v>37</v>
      </c>
      <c r="E34" s="7" t="s">
        <v>28</v>
      </c>
      <c r="F34" s="7" t="s">
        <v>29</v>
      </c>
      <c r="G34" s="8">
        <v>1897.1212</v>
      </c>
      <c r="H34" s="9">
        <v>422.71343999999999</v>
      </c>
      <c r="I34" s="20">
        <f t="shared" si="0"/>
        <v>22.281836289637162</v>
      </c>
    </row>
    <row r="35" spans="1:9" ht="63.75" x14ac:dyDescent="0.2">
      <c r="A35" s="7" t="s">
        <v>2</v>
      </c>
      <c r="B35" s="7" t="s">
        <v>3</v>
      </c>
      <c r="C35" s="7" t="s">
        <v>36</v>
      </c>
      <c r="D35" s="7" t="s">
        <v>37</v>
      </c>
      <c r="E35" s="7" t="s">
        <v>32</v>
      </c>
      <c r="F35" s="7" t="s">
        <v>33</v>
      </c>
      <c r="G35" s="9">
        <v>632.42424000000005</v>
      </c>
      <c r="H35" s="9">
        <v>140.27771999999999</v>
      </c>
      <c r="I35" s="20">
        <f t="shared" si="0"/>
        <v>22.180952456850797</v>
      </c>
    </row>
    <row r="36" spans="1:9" ht="38.25" x14ac:dyDescent="0.2">
      <c r="A36" s="7" t="s">
        <v>2</v>
      </c>
      <c r="B36" s="7" t="s">
        <v>3</v>
      </c>
      <c r="C36" s="7" t="s">
        <v>38</v>
      </c>
      <c r="D36" s="7" t="s">
        <v>39</v>
      </c>
      <c r="E36" s="7" t="s">
        <v>8</v>
      </c>
      <c r="F36" s="7" t="s">
        <v>9</v>
      </c>
      <c r="G36" s="8">
        <v>1240.6462799999999</v>
      </c>
      <c r="H36" s="8">
        <v>1240.55808</v>
      </c>
      <c r="I36" s="20">
        <f t="shared" si="0"/>
        <v>99.992890802042311</v>
      </c>
    </row>
    <row r="37" spans="1:9" ht="51" x14ac:dyDescent="0.2">
      <c r="A37" s="7" t="s">
        <v>2</v>
      </c>
      <c r="B37" s="7" t="s">
        <v>3</v>
      </c>
      <c r="C37" s="7" t="s">
        <v>40</v>
      </c>
      <c r="D37" s="7" t="s">
        <v>41</v>
      </c>
      <c r="E37" s="7" t="s">
        <v>24</v>
      </c>
      <c r="F37" s="7" t="s">
        <v>25</v>
      </c>
      <c r="G37" s="9">
        <v>300</v>
      </c>
      <c r="H37" s="9">
        <v>80</v>
      </c>
      <c r="I37" s="20">
        <f t="shared" si="0"/>
        <v>26.666666666666668</v>
      </c>
    </row>
    <row r="38" spans="1:9" ht="51" x14ac:dyDescent="0.2">
      <c r="A38" s="7" t="s">
        <v>2</v>
      </c>
      <c r="B38" s="7" t="s">
        <v>3</v>
      </c>
      <c r="C38" s="7" t="s">
        <v>40</v>
      </c>
      <c r="D38" s="7" t="s">
        <v>41</v>
      </c>
      <c r="E38" s="7" t="s">
        <v>42</v>
      </c>
      <c r="F38" s="7" t="s">
        <v>43</v>
      </c>
      <c r="G38" s="9">
        <v>877.2</v>
      </c>
      <c r="H38" s="10"/>
      <c r="I38" s="20"/>
    </row>
    <row r="39" spans="1:9" ht="38.25" x14ac:dyDescent="0.2">
      <c r="A39" s="7" t="s">
        <v>2</v>
      </c>
      <c r="B39" s="7" t="s">
        <v>3</v>
      </c>
      <c r="C39" s="7" t="s">
        <v>44</v>
      </c>
      <c r="D39" s="7" t="s">
        <v>45</v>
      </c>
      <c r="E39" s="7" t="s">
        <v>6</v>
      </c>
      <c r="F39" s="7" t="s">
        <v>7</v>
      </c>
      <c r="G39" s="8">
        <v>20628.099999999999</v>
      </c>
      <c r="H39" s="10"/>
      <c r="I39" s="20"/>
    </row>
    <row r="40" spans="1:9" ht="38.25" x14ac:dyDescent="0.2">
      <c r="A40" s="7" t="s">
        <v>2</v>
      </c>
      <c r="B40" s="7" t="s">
        <v>3</v>
      </c>
      <c r="C40" s="7" t="s">
        <v>44</v>
      </c>
      <c r="D40" s="7" t="s">
        <v>45</v>
      </c>
      <c r="E40" s="7" t="s">
        <v>22</v>
      </c>
      <c r="F40" s="7" t="s">
        <v>23</v>
      </c>
      <c r="G40" s="8">
        <v>24000</v>
      </c>
      <c r="H40" s="10"/>
      <c r="I40" s="20"/>
    </row>
    <row r="41" spans="1:9" ht="38.25" x14ac:dyDescent="0.2">
      <c r="A41" s="7" t="s">
        <v>2</v>
      </c>
      <c r="B41" s="7" t="s">
        <v>3</v>
      </c>
      <c r="C41" s="7" t="s">
        <v>44</v>
      </c>
      <c r="D41" s="7" t="s">
        <v>45</v>
      </c>
      <c r="E41" s="7" t="s">
        <v>46</v>
      </c>
      <c r="F41" s="7" t="s">
        <v>47</v>
      </c>
      <c r="G41" s="8">
        <v>62000</v>
      </c>
      <c r="H41" s="10"/>
      <c r="I41" s="20"/>
    </row>
    <row r="42" spans="1:9" s="1" customFormat="1" ht="12.75" x14ac:dyDescent="0.2">
      <c r="A42" s="2" t="s">
        <v>1</v>
      </c>
      <c r="B42" s="2"/>
      <c r="C42" s="3"/>
      <c r="D42" s="3"/>
      <c r="E42" s="3"/>
      <c r="F42" s="3"/>
      <c r="G42" s="4">
        <v>1267254.35033</v>
      </c>
      <c r="H42" s="4">
        <v>198537.0429</v>
      </c>
      <c r="I42" s="21">
        <f t="shared" si="0"/>
        <v>15.666708332727353</v>
      </c>
    </row>
    <row r="43" spans="1:9" ht="12.75" x14ac:dyDescent="0.2">
      <c r="A43" s="11"/>
    </row>
    <row r="44" spans="1:9" ht="12.75" x14ac:dyDescent="0.2">
      <c r="A44" s="12"/>
    </row>
    <row r="45" spans="1:9" ht="12.75" x14ac:dyDescent="0.2">
      <c r="A45" s="12"/>
    </row>
  </sheetData>
  <mergeCells count="1">
    <mergeCell ref="A1:I1"/>
  </mergeCells>
  <pageMargins left="0.39370078740157483" right="0.39370078740157483" top="0.39370078740157483" bottom="0.39370078740157483" header="0" footer="0"/>
  <pageSetup paperSize="9" scale="54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Борисенко Анастасия Сергеевна</cp:lastModifiedBy>
  <dcterms:modified xsi:type="dcterms:W3CDTF">2024-06-21T03:28:10Z</dcterms:modified>
</cp:coreProperties>
</file>